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A6C5508E-4E49-4FFB-B5E5-6DD590F06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10" sheetId="2" r:id="rId1"/>
  </sheets>
  <definedNames>
    <definedName name="_xlnm._FilterDatabase" localSheetId="0" hidden="1">'Приложение 10'!$A$7:$N$65</definedName>
    <definedName name="_xlnm.Print_Titles" localSheetId="0">'Приложение 10'!$5:$7</definedName>
    <definedName name="_xlnm.Print_Area" localSheetId="0">'Приложение 10'!$A:$J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D8" i="2" l="1"/>
  <c r="D21" i="2" l="1"/>
  <c r="J23" i="2"/>
  <c r="I23" i="2"/>
  <c r="H23" i="2"/>
  <c r="J64" i="2" l="1"/>
  <c r="I64" i="2"/>
  <c r="H64" i="2"/>
  <c r="J63" i="2"/>
  <c r="I63" i="2"/>
  <c r="H63" i="2"/>
  <c r="D36" i="2"/>
  <c r="I36" i="2" s="1"/>
  <c r="D62" i="2"/>
  <c r="J62" i="2" s="1"/>
  <c r="I62" i="2" l="1"/>
  <c r="J36" i="2"/>
  <c r="H62" i="2"/>
  <c r="H36" i="2"/>
  <c r="J61" i="2" l="1"/>
  <c r="J59" i="2"/>
  <c r="J58" i="2"/>
  <c r="J56" i="2"/>
  <c r="J55" i="2"/>
  <c r="J54" i="2"/>
  <c r="J52" i="2"/>
  <c r="J51" i="2"/>
  <c r="J50" i="2"/>
  <c r="J49" i="2"/>
  <c r="J47" i="2"/>
  <c r="J45" i="2"/>
  <c r="J44" i="2"/>
  <c r="J43" i="2"/>
  <c r="J41" i="2"/>
  <c r="J40" i="2"/>
  <c r="J39" i="2"/>
  <c r="J38" i="2"/>
  <c r="J37" i="2"/>
  <c r="J35" i="2"/>
  <c r="J33" i="2"/>
  <c r="J32" i="2"/>
  <c r="J31" i="2"/>
  <c r="J30" i="2"/>
  <c r="J28" i="2"/>
  <c r="J27" i="2"/>
  <c r="J26" i="2"/>
  <c r="J25" i="2"/>
  <c r="J24" i="2"/>
  <c r="J22" i="2"/>
  <c r="J20" i="2"/>
  <c r="J19" i="2"/>
  <c r="J18" i="2"/>
  <c r="J16" i="2"/>
  <c r="J14" i="2"/>
  <c r="J13" i="2"/>
  <c r="J12" i="2"/>
  <c r="J11" i="2"/>
  <c r="J10" i="2"/>
  <c r="I61" i="2"/>
  <c r="I59" i="2"/>
  <c r="I58" i="2"/>
  <c r="I56" i="2"/>
  <c r="I55" i="2"/>
  <c r="I54" i="2"/>
  <c r="I52" i="2"/>
  <c r="I51" i="2"/>
  <c r="I50" i="2"/>
  <c r="I49" i="2"/>
  <c r="I47" i="2"/>
  <c r="I45" i="2"/>
  <c r="I44" i="2"/>
  <c r="I43" i="2"/>
  <c r="I41" i="2"/>
  <c r="I40" i="2"/>
  <c r="I39" i="2"/>
  <c r="I38" i="2"/>
  <c r="I37" i="2"/>
  <c r="I35" i="2"/>
  <c r="I33" i="2"/>
  <c r="I32" i="2"/>
  <c r="I31" i="2"/>
  <c r="I30" i="2"/>
  <c r="I28" i="2"/>
  <c r="I27" i="2"/>
  <c r="I26" i="2"/>
  <c r="I25" i="2"/>
  <c r="I24" i="2"/>
  <c r="I22" i="2"/>
  <c r="I20" i="2"/>
  <c r="I19" i="2"/>
  <c r="I18" i="2"/>
  <c r="I16" i="2"/>
  <c r="I14" i="2"/>
  <c r="I13" i="2"/>
  <c r="I12" i="2"/>
  <c r="I11" i="2"/>
  <c r="I10" i="2"/>
  <c r="H61" i="2"/>
  <c r="H59" i="2"/>
  <c r="H58" i="2"/>
  <c r="H56" i="2"/>
  <c r="H55" i="2"/>
  <c r="H54" i="2"/>
  <c r="H52" i="2"/>
  <c r="H51" i="2"/>
  <c r="H50" i="2"/>
  <c r="H49" i="2"/>
  <c r="H47" i="2"/>
  <c r="H45" i="2"/>
  <c r="H44" i="2"/>
  <c r="H43" i="2"/>
  <c r="H41" i="2"/>
  <c r="H40" i="2"/>
  <c r="H39" i="2"/>
  <c r="H38" i="2"/>
  <c r="H37" i="2"/>
  <c r="H35" i="2"/>
  <c r="H33" i="2"/>
  <c r="H32" i="2"/>
  <c r="H31" i="2"/>
  <c r="H30" i="2"/>
  <c r="H28" i="2"/>
  <c r="H27" i="2"/>
  <c r="H26" i="2"/>
  <c r="H25" i="2"/>
  <c r="H24" i="2"/>
  <c r="H22" i="2"/>
  <c r="H20" i="2"/>
  <c r="H19" i="2"/>
  <c r="H18" i="2"/>
  <c r="H16" i="2"/>
  <c r="H14" i="2"/>
  <c r="H13" i="2"/>
  <c r="H12" i="2"/>
  <c r="H11" i="2"/>
  <c r="H10" i="2"/>
  <c r="D17" i="2" l="1"/>
  <c r="J17" i="2" l="1"/>
  <c r="I17" i="2"/>
  <c r="H17" i="2"/>
  <c r="J9" i="2"/>
  <c r="J8" i="2" s="1"/>
  <c r="I8" i="2"/>
  <c r="H9" i="2"/>
  <c r="H8" i="2" s="1"/>
  <c r="D60" i="2" l="1"/>
  <c r="H60" i="2" l="1"/>
  <c r="I60" i="2"/>
  <c r="J60" i="2"/>
  <c r="D57" i="2" l="1"/>
  <c r="D53" i="2"/>
  <c r="D48" i="2"/>
  <c r="D46" i="2"/>
  <c r="J46" i="2" s="1"/>
  <c r="D42" i="2"/>
  <c r="D34" i="2"/>
  <c r="D29" i="2"/>
  <c r="D15" i="2"/>
  <c r="I46" i="2" l="1"/>
  <c r="H46" i="2"/>
  <c r="J57" i="2"/>
  <c r="I57" i="2"/>
  <c r="H57" i="2"/>
  <c r="J53" i="2"/>
  <c r="H53" i="2"/>
  <c r="I53" i="2"/>
  <c r="J48" i="2"/>
  <c r="I48" i="2"/>
  <c r="H48" i="2"/>
  <c r="I42" i="2"/>
  <c r="J42" i="2"/>
  <c r="H42" i="2"/>
  <c r="I34" i="2"/>
  <c r="J34" i="2"/>
  <c r="H34" i="2"/>
  <c r="J29" i="2"/>
  <c r="I29" i="2"/>
  <c r="H29" i="2"/>
  <c r="I21" i="2"/>
  <c r="J21" i="2"/>
  <c r="H21" i="2"/>
  <c r="J15" i="2"/>
  <c r="H15" i="2"/>
  <c r="I15" i="2"/>
  <c r="D65" i="2"/>
  <c r="H65" i="2" l="1"/>
  <c r="I65" i="2"/>
  <c r="J65" i="2"/>
</calcChain>
</file>

<file path=xl/sharedStrings.xml><?xml version="1.0" encoding="utf-8"?>
<sst xmlns="http://schemas.openxmlformats.org/spreadsheetml/2006/main" count="188" uniqueCount="86">
  <si>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</si>
  <si>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</si>
  <si>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</si>
  <si>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</si>
  <si>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</si>
  <si>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</si>
  <si>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</si>
  <si>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</si>
  <si>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</si>
  <si>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</si>
  <si>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</si>
  <si>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</si>
  <si>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</si>
  <si>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</si>
  <si>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</si>
  <si>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</si>
  <si>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</si>
  <si>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</si>
  <si>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</si>
  <si>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</si>
  <si>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</si>
  <si>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</si>
  <si>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</si>
  <si>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</si>
  <si>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</si>
  <si>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</si>
  <si>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</si>
  <si>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</si>
  <si>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</si>
  <si>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</si>
  <si>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</si>
  <si>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</si>
  <si>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</si>
  <si>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</si>
  <si>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</si>
  <si>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</si>
  <si>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</si>
  <si>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</si>
  <si>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</si>
  <si>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</si>
  <si>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</si>
  <si>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</si>
  <si>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</si>
  <si>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</si>
  <si>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</si>
  <si>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</si>
  <si>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</si>
  <si>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</si>
  <si>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</si>
  <si>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</si>
  <si>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</si>
  <si>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</si>
  <si>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</si>
  <si>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</si>
  <si>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</si>
  <si>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</si>
  <si>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</si>
  <si>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</si>
  <si>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Молодежная политика</t>
  </si>
  <si>
    <t xml:space="preserve">Культура, кинематография 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</si>
  <si>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</si>
  <si>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</si>
  <si>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</si>
  <si>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</si>
  <si>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</si>
  <si>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</si>
  <si>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прирост (+), снижение (-)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</si>
  <si>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</si>
  <si>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</si>
  <si>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</si>
  <si>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</si>
  <si>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Прочие межбюджетные трансферты общего характера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</si>
  <si>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</si>
  <si>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</si>
  <si>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</si>
  <si>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</si>
  <si>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</si>
  <si>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2026 год</t>
  </si>
  <si>
    <t>Спорт высших достижений</t>
  </si>
  <si>
    <t>2027 год</t>
  </si>
  <si>
    <t>Топливно-энергетический комплекс</t>
  </si>
  <si>
    <t xml:space="preserve">Приложение 10 </t>
  </si>
  <si>
    <t>Прирост (+), снижение (-) расходов бюджета Нижневартовского района в разрезе разделов, подразделов классификации расходов бюджетов на 2026 год и на плановый период 2027 и 2028 годов по сравнению с первоначально утвержденным 2025 годом</t>
  </si>
  <si>
    <t>2028 год</t>
  </si>
  <si>
    <t>Первоначальный план 2025 года (Решение Думы от 25.12.2024 № 975)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</si>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</sst>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6" fillId="0" borderId="1" xfId="2" applyFont="1" applyBorder="1" applyAlignment="1">
      <alignment vertical="center" wrapText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>
      <alignment horizontal="right"/>
    </xf>
    <xf numFmtId="0" fontId="6" fillId="0" borderId="0" xfId="1" applyFont="1" applyAlignment="1" applyProtection="1">
      <alignment horizontal="right"/>
      <protection hidden="1"/>
    </xf>
    <xf numFmtId="0" fontId="5" fillId="0" borderId="1" xfId="2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64" fontId="6" fillId="0" borderId="1" xfId="7" applyNumberFormat="1" applyFont="1" applyBorder="1" applyAlignment="1" applyProtection="1">
      <alignment vertical="center" wrapText="1"/>
      <protection hidden="1"/>
    </xf>
    <xf numFmtId="165" fontId="5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5" fillId="2" borderId="1" xfId="9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 vertical="center"/>
      <protection hidden="1"/>
    </xf>
    <xf numFmtId="0" fontId="10" fillId="0" borderId="0" xfId="1" applyFont="1" applyAlignment="1">
      <alignment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Protection="1">
      <protection hidden="1"/>
    </xf>
    <xf numFmtId="165" fontId="2" fillId="0" borderId="0" xfId="1" applyNumberFormat="1" applyFont="1" applyAlignment="1">
      <alignment vertical="center"/>
    </xf>
    <xf numFmtId="0" fontId="6" fillId="0" borderId="1" xfId="1" applyFont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10" xr:uid="{00000000-0005-0000-0000-000003000000}"/>
    <cellStyle name="Обычный 2 3" xfId="3" xr:uid="{00000000-0005-0000-0000-000004000000}"/>
    <cellStyle name="Обычный 2 4" xfId="5" xr:uid="{00000000-0005-0000-0000-000005000000}"/>
    <cellStyle name="Обычный 2 5" xfId="7" xr:uid="{00000000-0005-0000-0000-000006000000}"/>
    <cellStyle name="Обычный 2 6" xfId="9" xr:uid="{00000000-0005-0000-0000-000007000000}"/>
    <cellStyle name="Обычный 3" xfId="6" xr:uid="{00000000-0005-0000-0000-000008000000}"/>
    <cellStyle name="Обычный 4" xfId="8" xr:uid="{00000000-0005-0000-0000-000009000000}"/>
    <cellStyle name="Обычный 5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showGridLines="0" tabSelected="1" zoomScale="120" zoomScaleNormal="12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1" sqref="L1"/>
    </sheetView>
  </sheetViews>
  <sheetFormatPr defaultColWidth="7.85546875" defaultRowHeight="11.25" x14ac:dyDescent="0.2"/>
  <cols>
    <col min="1" max="1" width="39.28515625" style="21" customWidth="1"/>
    <col min="2" max="3" width="3.5703125" style="21" customWidth="1"/>
    <col min="4" max="4" width="16.28515625" style="21" customWidth="1"/>
    <col min="5" max="10" width="12.28515625" style="21" customWidth="1"/>
    <col min="11" max="11" width="7.85546875" style="21" customWidth="1"/>
    <col min="12" max="12" width="22.140625" style="21" customWidth="1"/>
    <col min="13" max="14" width="7.85546875" style="21" customWidth="1"/>
    <col min="15" max="15" width="10" style="21" customWidth="1"/>
    <col min="16" max="204" width="7.85546875" style="21" customWidth="1"/>
    <col min="205" max="16384" width="7.85546875" style="21"/>
  </cols>
  <sheetData>
    <row r="1" spans="1:10" ht="15.75" x14ac:dyDescent="0.25">
      <c r="J1" s="3" t="s">
        <v>81</v>
      </c>
    </row>
    <row r="2" spans="1:10" ht="15.75" x14ac:dyDescent="0.25">
      <c r="J2" s="3" t="s">
        <v>67</v>
      </c>
    </row>
    <row r="3" spans="1:10" ht="54.6" customHeight="1" x14ac:dyDescent="0.3">
      <c r="A3" s="25" t="s">
        <v>82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6.149999999999999" customHeight="1" x14ac:dyDescent="0.2">
      <c r="E4" s="22"/>
      <c r="F4" s="22"/>
      <c r="G4" s="2"/>
      <c r="H4" s="22"/>
      <c r="I4" s="22"/>
      <c r="J4" s="4" t="s">
        <v>65</v>
      </c>
    </row>
    <row r="5" spans="1:10" s="20" customFormat="1" ht="22.15" customHeight="1" x14ac:dyDescent="0.25">
      <c r="A5" s="27" t="s">
        <v>61</v>
      </c>
      <c r="B5" s="27" t="s">
        <v>62</v>
      </c>
      <c r="C5" s="27" t="s">
        <v>63</v>
      </c>
      <c r="D5" s="26" t="s">
        <v>84</v>
      </c>
      <c r="E5" s="24" t="s">
        <v>64</v>
      </c>
      <c r="F5" s="24"/>
      <c r="G5" s="24"/>
      <c r="H5" s="24" t="s">
        <v>66</v>
      </c>
      <c r="I5" s="24"/>
      <c r="J5" s="24"/>
    </row>
    <row r="6" spans="1:10" ht="36" customHeight="1" x14ac:dyDescent="0.2">
      <c r="A6" s="27"/>
      <c r="B6" s="27"/>
      <c r="C6" s="27"/>
      <c r="D6" s="26"/>
      <c r="E6" s="18" t="s">
        <v>77</v>
      </c>
      <c r="F6" s="18" t="s">
        <v>79</v>
      </c>
      <c r="G6" s="18" t="s">
        <v>83</v>
      </c>
      <c r="H6" s="18" t="s">
        <v>77</v>
      </c>
      <c r="I6" s="18" t="s">
        <v>79</v>
      </c>
      <c r="J6" s="18" t="s">
        <v>83</v>
      </c>
    </row>
    <row r="7" spans="1:10" s="20" customFormat="1" ht="15" customHeight="1" x14ac:dyDescent="0.25">
      <c r="A7" s="19">
        <v>1</v>
      </c>
      <c r="B7" s="19">
        <v>2</v>
      </c>
      <c r="C7" s="19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</row>
    <row r="8" spans="1:10" s="20" customFormat="1" ht="16.899999999999999" customHeight="1" x14ac:dyDescent="0.25">
      <c r="A8" s="5" t="s">
        <v>0</v>
      </c>
      <c r="B8" s="6" t="s">
        <v>43</v>
      </c>
      <c r="C8" s="6" t="s">
        <v>44</v>
      </c>
      <c r="D8" s="10">
        <f>SUM(D9:D14)</f>
        <v>925041.93200000003</v>
      </c>
      <c r="E8" s="10">
        <v>951006.7</v>
      </c>
      <c r="F8" s="10">
        <v>1046779</v>
      </c>
      <c r="G8" s="10">
        <v>1145947.6000000001</v>
      </c>
      <c r="H8" s="10">
        <f t="shared" ref="H8:J8" si="0">SUM(H9:H14)</f>
        <v>25964.767999999996</v>
      </c>
      <c r="I8" s="13">
        <f t="shared" si="0"/>
        <v>121737.06799999994</v>
      </c>
      <c r="J8" s="13">
        <f t="shared" si="0"/>
        <v>220905.66799999995</v>
      </c>
    </row>
    <row r="9" spans="1:10" s="20" customFormat="1" ht="44.45" customHeight="1" x14ac:dyDescent="0.25">
      <c r="A9" s="1" t="s">
        <v>1</v>
      </c>
      <c r="B9" s="7" t="s">
        <v>43</v>
      </c>
      <c r="C9" s="7" t="s">
        <v>45</v>
      </c>
      <c r="D9" s="11">
        <v>68780.839000000007</v>
      </c>
      <c r="E9" s="11">
        <v>66497.100000000006</v>
      </c>
      <c r="F9" s="11">
        <v>66497.2</v>
      </c>
      <c r="G9" s="11">
        <v>66497.2</v>
      </c>
      <c r="H9" s="14">
        <f>E9-D9</f>
        <v>-2283.7390000000014</v>
      </c>
      <c r="I9" s="15">
        <f>F9-D9</f>
        <v>-2283.6390000000101</v>
      </c>
      <c r="J9" s="16">
        <f>G9-D9</f>
        <v>-2283.6390000000101</v>
      </c>
    </row>
    <row r="10" spans="1:10" s="20" customFormat="1" ht="56.45" customHeight="1" x14ac:dyDescent="0.25">
      <c r="A10" s="1" t="s">
        <v>85</v>
      </c>
      <c r="B10" s="7" t="s">
        <v>43</v>
      </c>
      <c r="C10" s="7" t="s">
        <v>47</v>
      </c>
      <c r="D10" s="11">
        <v>608168.37300000002</v>
      </c>
      <c r="E10" s="11">
        <v>600431</v>
      </c>
      <c r="F10" s="11">
        <v>598597.69999999995</v>
      </c>
      <c r="G10" s="11">
        <v>598597.69999999995</v>
      </c>
      <c r="H10" s="14">
        <f t="shared" ref="H10:H61" si="1">E10-D10</f>
        <v>-7737.3730000000214</v>
      </c>
      <c r="I10" s="15">
        <f t="shared" ref="I10:I61" si="2">F10-D10</f>
        <v>-9570.673000000068</v>
      </c>
      <c r="J10" s="16">
        <f t="shared" ref="J10:J61" si="3">G10-D10</f>
        <v>-9570.673000000068</v>
      </c>
    </row>
    <row r="11" spans="1:10" s="20" customFormat="1" ht="14.45" customHeight="1" x14ac:dyDescent="0.25">
      <c r="A11" s="1" t="s">
        <v>2</v>
      </c>
      <c r="B11" s="7" t="s">
        <v>43</v>
      </c>
      <c r="C11" s="7" t="s">
        <v>48</v>
      </c>
      <c r="D11" s="11">
        <v>2.5</v>
      </c>
      <c r="E11" s="11">
        <v>21.6</v>
      </c>
      <c r="F11" s="11">
        <v>3</v>
      </c>
      <c r="G11" s="11">
        <v>1.6</v>
      </c>
      <c r="H11" s="14">
        <f t="shared" si="1"/>
        <v>19.100000000000001</v>
      </c>
      <c r="I11" s="15">
        <f t="shared" si="2"/>
        <v>0.5</v>
      </c>
      <c r="J11" s="16">
        <f t="shared" si="3"/>
        <v>-0.89999999999999991</v>
      </c>
    </row>
    <row r="12" spans="1:10" s="20" customFormat="1" ht="41.45" customHeight="1" x14ac:dyDescent="0.25">
      <c r="A12" s="1" t="s">
        <v>73</v>
      </c>
      <c r="B12" s="7" t="s">
        <v>43</v>
      </c>
      <c r="C12" s="7" t="s">
        <v>49</v>
      </c>
      <c r="D12" s="11">
        <v>19053.14</v>
      </c>
      <c r="E12" s="11">
        <v>20213.900000000001</v>
      </c>
      <c r="F12" s="11">
        <v>20043.900000000001</v>
      </c>
      <c r="G12" s="11">
        <v>20213.900000000001</v>
      </c>
      <c r="H12" s="14">
        <f t="shared" si="1"/>
        <v>1160.760000000002</v>
      </c>
      <c r="I12" s="15">
        <f t="shared" si="2"/>
        <v>990.76000000000204</v>
      </c>
      <c r="J12" s="16">
        <f t="shared" si="3"/>
        <v>1160.760000000002</v>
      </c>
    </row>
    <row r="13" spans="1:10" s="20" customFormat="1" ht="12.75" x14ac:dyDescent="0.25">
      <c r="A13" s="1" t="s">
        <v>3</v>
      </c>
      <c r="B13" s="7" t="s">
        <v>43</v>
      </c>
      <c r="C13" s="7" t="s">
        <v>51</v>
      </c>
      <c r="D13" s="11">
        <v>10000</v>
      </c>
      <c r="E13" s="11">
        <v>10000</v>
      </c>
      <c r="F13" s="11">
        <v>10000</v>
      </c>
      <c r="G13" s="11">
        <v>10000</v>
      </c>
      <c r="H13" s="14">
        <f t="shared" si="1"/>
        <v>0</v>
      </c>
      <c r="I13" s="15">
        <f t="shared" si="2"/>
        <v>0</v>
      </c>
      <c r="J13" s="16">
        <f t="shared" si="3"/>
        <v>0</v>
      </c>
    </row>
    <row r="14" spans="1:10" s="20" customFormat="1" ht="12.75" x14ac:dyDescent="0.25">
      <c r="A14" s="1" t="s">
        <v>4</v>
      </c>
      <c r="B14" s="7" t="s">
        <v>43</v>
      </c>
      <c r="C14" s="7" t="s">
        <v>52</v>
      </c>
      <c r="D14" s="11">
        <v>219037.08</v>
      </c>
      <c r="E14" s="11">
        <v>253843.1</v>
      </c>
      <c r="F14" s="11">
        <v>351637.2</v>
      </c>
      <c r="G14" s="11">
        <v>450637.2</v>
      </c>
      <c r="H14" s="14">
        <f t="shared" si="1"/>
        <v>34806.020000000019</v>
      </c>
      <c r="I14" s="15">
        <f t="shared" si="2"/>
        <v>132600.12000000002</v>
      </c>
      <c r="J14" s="16">
        <f t="shared" si="3"/>
        <v>231600.12000000002</v>
      </c>
    </row>
    <row r="15" spans="1:10" s="20" customFormat="1" ht="16.149999999999999" customHeight="1" x14ac:dyDescent="0.25">
      <c r="A15" s="5" t="s">
        <v>5</v>
      </c>
      <c r="B15" s="6" t="s">
        <v>45</v>
      </c>
      <c r="C15" s="6" t="s">
        <v>44</v>
      </c>
      <c r="D15" s="10">
        <f t="shared" ref="D15" si="4">D16</f>
        <v>5482</v>
      </c>
      <c r="E15" s="12">
        <v>7587.6</v>
      </c>
      <c r="F15" s="12">
        <v>8495</v>
      </c>
      <c r="G15" s="12">
        <v>10889.5</v>
      </c>
      <c r="H15" s="10">
        <f t="shared" si="1"/>
        <v>2105.6000000000004</v>
      </c>
      <c r="I15" s="13">
        <f t="shared" si="2"/>
        <v>3013</v>
      </c>
      <c r="J15" s="13">
        <f t="shared" si="3"/>
        <v>5407.5</v>
      </c>
    </row>
    <row r="16" spans="1:10" s="20" customFormat="1" ht="12" customHeight="1" x14ac:dyDescent="0.25">
      <c r="A16" s="1" t="s">
        <v>6</v>
      </c>
      <c r="B16" s="7" t="s">
        <v>45</v>
      </c>
      <c r="C16" s="7" t="s">
        <v>46</v>
      </c>
      <c r="D16" s="11">
        <v>5482</v>
      </c>
      <c r="E16" s="11">
        <v>7587.6</v>
      </c>
      <c r="F16" s="11">
        <v>8495</v>
      </c>
      <c r="G16" s="11">
        <v>10889.5</v>
      </c>
      <c r="H16" s="14">
        <f t="shared" si="1"/>
        <v>2105.6000000000004</v>
      </c>
      <c r="I16" s="15">
        <f t="shared" si="2"/>
        <v>3013</v>
      </c>
      <c r="J16" s="16">
        <f t="shared" si="3"/>
        <v>5407.5</v>
      </c>
    </row>
    <row r="17" spans="1:14" s="20" customFormat="1" ht="30" customHeight="1" x14ac:dyDescent="0.25">
      <c r="A17" s="5" t="s">
        <v>7</v>
      </c>
      <c r="B17" s="6" t="s">
        <v>46</v>
      </c>
      <c r="C17" s="6" t="s">
        <v>44</v>
      </c>
      <c r="D17" s="12">
        <f>SUM(D18:D20)</f>
        <v>57337.2</v>
      </c>
      <c r="E17" s="12">
        <v>69592.800000000003</v>
      </c>
      <c r="F17" s="12">
        <v>69591.600000000006</v>
      </c>
      <c r="G17" s="12">
        <v>69592.600000000006</v>
      </c>
      <c r="H17" s="10">
        <f t="shared" si="1"/>
        <v>12255.600000000006</v>
      </c>
      <c r="I17" s="13">
        <f t="shared" si="2"/>
        <v>12254.400000000009</v>
      </c>
      <c r="J17" s="13">
        <f t="shared" si="3"/>
        <v>12255.400000000009</v>
      </c>
      <c r="L17" s="23"/>
      <c r="M17" s="23"/>
      <c r="N17" s="23"/>
    </row>
    <row r="18" spans="1:14" s="20" customFormat="1" ht="15.6" customHeight="1" x14ac:dyDescent="0.25">
      <c r="A18" s="1" t="s">
        <v>8</v>
      </c>
      <c r="B18" s="7" t="s">
        <v>46</v>
      </c>
      <c r="C18" s="7" t="s">
        <v>47</v>
      </c>
      <c r="D18" s="11">
        <v>7242</v>
      </c>
      <c r="E18" s="11">
        <v>11975.6</v>
      </c>
      <c r="F18" s="11">
        <v>11975.6</v>
      </c>
      <c r="G18" s="11">
        <v>11975.6</v>
      </c>
      <c r="H18" s="14">
        <f t="shared" si="1"/>
        <v>4733.6000000000004</v>
      </c>
      <c r="I18" s="15">
        <f t="shared" si="2"/>
        <v>4733.6000000000004</v>
      </c>
      <c r="J18" s="16">
        <f t="shared" si="3"/>
        <v>4733.6000000000004</v>
      </c>
    </row>
    <row r="19" spans="1:14" s="20" customFormat="1" ht="50.25" customHeight="1" x14ac:dyDescent="0.25">
      <c r="A19" s="1" t="s">
        <v>68</v>
      </c>
      <c r="B19" s="7" t="s">
        <v>46</v>
      </c>
      <c r="C19" s="7" t="s">
        <v>54</v>
      </c>
      <c r="D19" s="11">
        <v>46464.959999999999</v>
      </c>
      <c r="E19" s="11">
        <v>53831.8</v>
      </c>
      <c r="F19" s="11">
        <v>53831.8</v>
      </c>
      <c r="G19" s="11">
        <v>53831.8</v>
      </c>
      <c r="H19" s="14">
        <f t="shared" si="1"/>
        <v>7366.8400000000038</v>
      </c>
      <c r="I19" s="15">
        <f t="shared" si="2"/>
        <v>7366.8400000000038</v>
      </c>
      <c r="J19" s="16">
        <f t="shared" si="3"/>
        <v>7366.8400000000038</v>
      </c>
    </row>
    <row r="20" spans="1:14" s="20" customFormat="1" ht="36" customHeight="1" x14ac:dyDescent="0.25">
      <c r="A20" s="1" t="s">
        <v>9</v>
      </c>
      <c r="B20" s="7" t="s">
        <v>46</v>
      </c>
      <c r="C20" s="7" t="s">
        <v>55</v>
      </c>
      <c r="D20" s="11">
        <v>3630.24</v>
      </c>
      <c r="E20" s="11">
        <v>3785.4</v>
      </c>
      <c r="F20" s="11">
        <v>3784.2</v>
      </c>
      <c r="G20" s="11">
        <v>3785.2</v>
      </c>
      <c r="H20" s="14">
        <f t="shared" si="1"/>
        <v>155.16000000000031</v>
      </c>
      <c r="I20" s="15">
        <f t="shared" si="2"/>
        <v>153.96000000000004</v>
      </c>
      <c r="J20" s="16">
        <f t="shared" si="3"/>
        <v>154.96000000000004</v>
      </c>
    </row>
    <row r="21" spans="1:14" s="20" customFormat="1" ht="13.9" customHeight="1" x14ac:dyDescent="0.25">
      <c r="A21" s="5" t="s">
        <v>10</v>
      </c>
      <c r="B21" s="6" t="s">
        <v>47</v>
      </c>
      <c r="C21" s="6" t="s">
        <v>44</v>
      </c>
      <c r="D21" s="12">
        <f>SUM(D22:D28)</f>
        <v>316992.62468000001</v>
      </c>
      <c r="E21" s="12">
        <v>364460.3</v>
      </c>
      <c r="F21" s="12">
        <v>381751.6</v>
      </c>
      <c r="G21" s="12">
        <v>402114.6</v>
      </c>
      <c r="H21" s="10">
        <f t="shared" si="1"/>
        <v>47467.67531999998</v>
      </c>
      <c r="I21" s="13">
        <f t="shared" si="2"/>
        <v>64758.975319999969</v>
      </c>
      <c r="J21" s="13">
        <f t="shared" si="3"/>
        <v>85121.975319999969</v>
      </c>
    </row>
    <row r="22" spans="1:14" s="20" customFormat="1" ht="12.75" x14ac:dyDescent="0.25">
      <c r="A22" s="1" t="s">
        <v>11</v>
      </c>
      <c r="B22" s="7" t="s">
        <v>47</v>
      </c>
      <c r="C22" s="7" t="s">
        <v>43</v>
      </c>
      <c r="D22" s="11">
        <v>6340.4</v>
      </c>
      <c r="E22" s="11">
        <v>8234.7999999999993</v>
      </c>
      <c r="F22" s="11">
        <v>10428</v>
      </c>
      <c r="G22" s="11">
        <v>10061.299999999999</v>
      </c>
      <c r="H22" s="15">
        <f t="shared" si="1"/>
        <v>1894.3999999999996</v>
      </c>
      <c r="I22" s="15">
        <f t="shared" si="2"/>
        <v>4087.6000000000004</v>
      </c>
      <c r="J22" s="16">
        <f t="shared" si="3"/>
        <v>3720.8999999999996</v>
      </c>
    </row>
    <row r="23" spans="1:14" s="20" customFormat="1" ht="12.75" x14ac:dyDescent="0.25">
      <c r="A23" s="1" t="s">
        <v>80</v>
      </c>
      <c r="B23" s="7" t="s">
        <v>47</v>
      </c>
      <c r="C23" s="7" t="s">
        <v>45</v>
      </c>
      <c r="D23" s="11">
        <v>13706.22</v>
      </c>
      <c r="E23" s="11">
        <v>14451.8</v>
      </c>
      <c r="F23" s="11">
        <v>15029.9</v>
      </c>
      <c r="G23" s="11">
        <v>15029.9</v>
      </c>
      <c r="H23" s="15">
        <f t="shared" ref="H23" si="5">E23-D23</f>
        <v>745.57999999999993</v>
      </c>
      <c r="I23" s="15">
        <f t="shared" ref="I23" si="6">F23-D23</f>
        <v>1323.6800000000003</v>
      </c>
      <c r="J23" s="16">
        <f t="shared" ref="J23" si="7">G23-D23</f>
        <v>1323.6800000000003</v>
      </c>
    </row>
    <row r="24" spans="1:14" s="20" customFormat="1" ht="12.75" x14ac:dyDescent="0.25">
      <c r="A24" s="1" t="s">
        <v>12</v>
      </c>
      <c r="B24" s="7" t="s">
        <v>47</v>
      </c>
      <c r="C24" s="7" t="s">
        <v>48</v>
      </c>
      <c r="D24" s="11">
        <v>47789.599999999999</v>
      </c>
      <c r="E24" s="11">
        <v>51658.3</v>
      </c>
      <c r="F24" s="11">
        <v>48761.4</v>
      </c>
      <c r="G24" s="11">
        <v>48761.4</v>
      </c>
      <c r="H24" s="15">
        <f t="shared" si="1"/>
        <v>3868.7000000000044</v>
      </c>
      <c r="I24" s="15">
        <f t="shared" si="2"/>
        <v>971.80000000000291</v>
      </c>
      <c r="J24" s="16">
        <f t="shared" si="3"/>
        <v>971.80000000000291</v>
      </c>
    </row>
    <row r="25" spans="1:14" s="20" customFormat="1" ht="12.75" x14ac:dyDescent="0.25">
      <c r="A25" s="1" t="s">
        <v>13</v>
      </c>
      <c r="B25" s="7" t="s">
        <v>47</v>
      </c>
      <c r="C25" s="7" t="s">
        <v>56</v>
      </c>
      <c r="D25" s="11">
        <v>41183.688219999996</v>
      </c>
      <c r="E25" s="11">
        <v>53542.1</v>
      </c>
      <c r="F25" s="11">
        <v>44941</v>
      </c>
      <c r="G25" s="11">
        <v>44941</v>
      </c>
      <c r="H25" s="15">
        <f t="shared" si="1"/>
        <v>12358.411780000002</v>
      </c>
      <c r="I25" s="15">
        <f t="shared" si="2"/>
        <v>3757.3117800000036</v>
      </c>
      <c r="J25" s="16">
        <f t="shared" si="3"/>
        <v>3757.3117800000036</v>
      </c>
    </row>
    <row r="26" spans="1:14" s="20" customFormat="1" ht="12.75" x14ac:dyDescent="0.25">
      <c r="A26" s="1" t="s">
        <v>72</v>
      </c>
      <c r="B26" s="7" t="s">
        <v>47</v>
      </c>
      <c r="C26" s="7" t="s">
        <v>53</v>
      </c>
      <c r="D26" s="11">
        <v>108995.55978</v>
      </c>
      <c r="E26" s="11">
        <v>113428.5</v>
      </c>
      <c r="F26" s="11">
        <v>141642.5</v>
      </c>
      <c r="G26" s="11">
        <v>162372.20000000001</v>
      </c>
      <c r="H26" s="15">
        <f t="shared" si="1"/>
        <v>4432.940220000004</v>
      </c>
      <c r="I26" s="15">
        <f t="shared" si="2"/>
        <v>32646.940220000004</v>
      </c>
      <c r="J26" s="16">
        <f t="shared" si="3"/>
        <v>53376.640220000016</v>
      </c>
    </row>
    <row r="27" spans="1:14" s="20" customFormat="1" ht="12.75" x14ac:dyDescent="0.25">
      <c r="A27" s="1" t="s">
        <v>14</v>
      </c>
      <c r="B27" s="7" t="s">
        <v>47</v>
      </c>
      <c r="C27" s="7" t="s">
        <v>54</v>
      </c>
      <c r="D27" s="11">
        <v>11817.5</v>
      </c>
      <c r="E27" s="11">
        <v>16013.5</v>
      </c>
      <c r="F27" s="11">
        <v>13817.5</v>
      </c>
      <c r="G27" s="11">
        <v>13817.5</v>
      </c>
      <c r="H27" s="15">
        <f t="shared" si="1"/>
        <v>4196</v>
      </c>
      <c r="I27" s="15">
        <f t="shared" si="2"/>
        <v>2000</v>
      </c>
      <c r="J27" s="16">
        <f t="shared" si="3"/>
        <v>2000</v>
      </c>
    </row>
    <row r="28" spans="1:14" s="20" customFormat="1" ht="25.5" x14ac:dyDescent="0.25">
      <c r="A28" s="1" t="s">
        <v>15</v>
      </c>
      <c r="B28" s="7" t="s">
        <v>47</v>
      </c>
      <c r="C28" s="7" t="s">
        <v>57</v>
      </c>
      <c r="D28" s="11">
        <v>87159.65668</v>
      </c>
      <c r="E28" s="11">
        <v>107131.3</v>
      </c>
      <c r="F28" s="11">
        <v>107131.3</v>
      </c>
      <c r="G28" s="11">
        <v>107131.3</v>
      </c>
      <c r="H28" s="15">
        <f t="shared" si="1"/>
        <v>19971.643320000003</v>
      </c>
      <c r="I28" s="15">
        <f t="shared" si="2"/>
        <v>19971.643320000003</v>
      </c>
      <c r="J28" s="16">
        <f t="shared" si="3"/>
        <v>19971.643320000003</v>
      </c>
    </row>
    <row r="29" spans="1:14" s="20" customFormat="1" ht="13.9" customHeight="1" x14ac:dyDescent="0.25">
      <c r="A29" s="5" t="s">
        <v>16</v>
      </c>
      <c r="B29" s="6" t="s">
        <v>48</v>
      </c>
      <c r="C29" s="6" t="s">
        <v>44</v>
      </c>
      <c r="D29" s="12">
        <f t="shared" ref="D29" si="8">D30+D31+D32+D33</f>
        <v>433229.68732000003</v>
      </c>
      <c r="E29" s="12">
        <v>510740.6</v>
      </c>
      <c r="F29" s="12">
        <v>389777.6</v>
      </c>
      <c r="G29" s="12">
        <v>405928.2</v>
      </c>
      <c r="H29" s="13">
        <f t="shared" si="1"/>
        <v>77510.91267999995</v>
      </c>
      <c r="I29" s="13">
        <f t="shared" si="2"/>
        <v>-43452.08732000005</v>
      </c>
      <c r="J29" s="13">
        <f t="shared" si="3"/>
        <v>-27301.487320000015</v>
      </c>
    </row>
    <row r="30" spans="1:14" s="20" customFormat="1" ht="12.75" x14ac:dyDescent="0.25">
      <c r="A30" s="1" t="s">
        <v>17</v>
      </c>
      <c r="B30" s="7" t="s">
        <v>48</v>
      </c>
      <c r="C30" s="7" t="s">
        <v>43</v>
      </c>
      <c r="D30" s="11">
        <v>83040.800000000003</v>
      </c>
      <c r="E30" s="11">
        <v>54566.5</v>
      </c>
      <c r="F30" s="11">
        <v>63610.9</v>
      </c>
      <c r="G30" s="11">
        <v>63610.8</v>
      </c>
      <c r="H30" s="15">
        <f t="shared" si="1"/>
        <v>-28474.300000000003</v>
      </c>
      <c r="I30" s="15">
        <f t="shared" si="2"/>
        <v>-19429.900000000001</v>
      </c>
      <c r="J30" s="16">
        <f t="shared" si="3"/>
        <v>-19430</v>
      </c>
    </row>
    <row r="31" spans="1:14" s="20" customFormat="1" ht="12.75" x14ac:dyDescent="0.25">
      <c r="A31" s="1" t="s">
        <v>18</v>
      </c>
      <c r="B31" s="7" t="s">
        <v>48</v>
      </c>
      <c r="C31" s="7" t="s">
        <v>45</v>
      </c>
      <c r="D31" s="11">
        <v>336400.43732000003</v>
      </c>
      <c r="E31" s="11">
        <v>440197.7</v>
      </c>
      <c r="F31" s="11">
        <v>320286.5</v>
      </c>
      <c r="G31" s="11">
        <v>336371.6</v>
      </c>
      <c r="H31" s="15">
        <f t="shared" si="1"/>
        <v>103797.26267999999</v>
      </c>
      <c r="I31" s="15">
        <f t="shared" si="2"/>
        <v>-16113.937320000026</v>
      </c>
      <c r="J31" s="16">
        <f t="shared" si="3"/>
        <v>-28.837320000049658</v>
      </c>
    </row>
    <row r="32" spans="1:14" s="20" customFormat="1" ht="12.75" x14ac:dyDescent="0.25">
      <c r="A32" s="1" t="s">
        <v>19</v>
      </c>
      <c r="B32" s="7" t="s">
        <v>48</v>
      </c>
      <c r="C32" s="7" t="s">
        <v>46</v>
      </c>
      <c r="D32" s="11">
        <v>13769.25</v>
      </c>
      <c r="E32" s="11">
        <v>15945.3</v>
      </c>
      <c r="F32" s="11">
        <v>5849.1</v>
      </c>
      <c r="G32" s="11">
        <v>5914.7</v>
      </c>
      <c r="H32" s="15">
        <f t="shared" si="1"/>
        <v>2176.0499999999993</v>
      </c>
      <c r="I32" s="15">
        <f t="shared" si="2"/>
        <v>-7920.15</v>
      </c>
      <c r="J32" s="16">
        <f t="shared" si="3"/>
        <v>-7854.55</v>
      </c>
    </row>
    <row r="33" spans="1:10" s="20" customFormat="1" ht="25.5" x14ac:dyDescent="0.25">
      <c r="A33" s="1" t="s">
        <v>20</v>
      </c>
      <c r="B33" s="7" t="s">
        <v>48</v>
      </c>
      <c r="C33" s="7" t="s">
        <v>48</v>
      </c>
      <c r="D33" s="11">
        <v>19.2</v>
      </c>
      <c r="E33" s="11">
        <v>31.1</v>
      </c>
      <c r="F33" s="11">
        <v>31.1</v>
      </c>
      <c r="G33" s="11">
        <v>31.1</v>
      </c>
      <c r="H33" s="15">
        <f t="shared" si="1"/>
        <v>11.900000000000002</v>
      </c>
      <c r="I33" s="15">
        <f t="shared" si="2"/>
        <v>11.900000000000002</v>
      </c>
      <c r="J33" s="16">
        <f t="shared" si="3"/>
        <v>11.900000000000002</v>
      </c>
    </row>
    <row r="34" spans="1:10" s="20" customFormat="1" ht="13.9" customHeight="1" x14ac:dyDescent="0.25">
      <c r="A34" s="5" t="s">
        <v>21</v>
      </c>
      <c r="B34" s="6" t="s">
        <v>49</v>
      </c>
      <c r="C34" s="6" t="s">
        <v>44</v>
      </c>
      <c r="D34" s="12">
        <f t="shared" ref="D34" si="9">D35</f>
        <v>97566</v>
      </c>
      <c r="E34" s="12">
        <v>80228.3</v>
      </c>
      <c r="F34" s="12">
        <v>80228.3</v>
      </c>
      <c r="G34" s="12">
        <v>80228.3</v>
      </c>
      <c r="H34" s="13">
        <f t="shared" si="1"/>
        <v>-17337.699999999997</v>
      </c>
      <c r="I34" s="13">
        <f t="shared" si="2"/>
        <v>-17337.699999999997</v>
      </c>
      <c r="J34" s="13">
        <f t="shared" si="3"/>
        <v>-17337.699999999997</v>
      </c>
    </row>
    <row r="35" spans="1:10" s="20" customFormat="1" ht="25.5" x14ac:dyDescent="0.25">
      <c r="A35" s="1" t="s">
        <v>22</v>
      </c>
      <c r="B35" s="7" t="s">
        <v>49</v>
      </c>
      <c r="C35" s="7" t="s">
        <v>48</v>
      </c>
      <c r="D35" s="11">
        <v>97566</v>
      </c>
      <c r="E35" s="11">
        <v>80228.3</v>
      </c>
      <c r="F35" s="11">
        <v>80228.3</v>
      </c>
      <c r="G35" s="11">
        <v>80228.3</v>
      </c>
      <c r="H35" s="15">
        <f t="shared" si="1"/>
        <v>-17337.699999999997</v>
      </c>
      <c r="I35" s="15">
        <f t="shared" si="2"/>
        <v>-17337.699999999997</v>
      </c>
      <c r="J35" s="16">
        <f t="shared" si="3"/>
        <v>-17337.699999999997</v>
      </c>
    </row>
    <row r="36" spans="1:10" s="20" customFormat="1" ht="13.9" customHeight="1" x14ac:dyDescent="0.25">
      <c r="A36" s="8" t="s">
        <v>23</v>
      </c>
      <c r="B36" s="6" t="s">
        <v>50</v>
      </c>
      <c r="C36" s="6" t="s">
        <v>44</v>
      </c>
      <c r="D36" s="13">
        <f>SUM(D37:D41)</f>
        <v>3518159.4680000003</v>
      </c>
      <c r="E36" s="12">
        <v>4048095.7</v>
      </c>
      <c r="F36" s="12">
        <v>3193267.9</v>
      </c>
      <c r="G36" s="12">
        <v>3189864.3</v>
      </c>
      <c r="H36" s="13">
        <f t="shared" ref="H36" si="10">E36-D36</f>
        <v>529936.23199999984</v>
      </c>
      <c r="I36" s="13">
        <f t="shared" ref="I36" si="11">F36-D36</f>
        <v>-324891.56800000044</v>
      </c>
      <c r="J36" s="13">
        <f t="shared" ref="J36" si="12">G36-D36</f>
        <v>-328295.16800000053</v>
      </c>
    </row>
    <row r="37" spans="1:10" s="20" customFormat="1" ht="12.75" x14ac:dyDescent="0.25">
      <c r="A37" s="1" t="s">
        <v>24</v>
      </c>
      <c r="B37" s="7" t="s">
        <v>50</v>
      </c>
      <c r="C37" s="7" t="s">
        <v>43</v>
      </c>
      <c r="D37" s="11">
        <v>358192.28</v>
      </c>
      <c r="E37" s="11">
        <v>714261</v>
      </c>
      <c r="F37" s="11">
        <v>709611.2</v>
      </c>
      <c r="G37" s="11">
        <v>709611.2</v>
      </c>
      <c r="H37" s="15">
        <f t="shared" si="1"/>
        <v>356068.72</v>
      </c>
      <c r="I37" s="15">
        <f t="shared" si="2"/>
        <v>351418.91999999993</v>
      </c>
      <c r="J37" s="16">
        <f t="shared" si="3"/>
        <v>351418.91999999993</v>
      </c>
    </row>
    <row r="38" spans="1:10" s="20" customFormat="1" ht="12.75" x14ac:dyDescent="0.25">
      <c r="A38" s="1" t="s">
        <v>25</v>
      </c>
      <c r="B38" s="7" t="s">
        <v>50</v>
      </c>
      <c r="C38" s="7" t="s">
        <v>45</v>
      </c>
      <c r="D38" s="11">
        <v>2245247.3280000002</v>
      </c>
      <c r="E38" s="11">
        <v>2229444.7000000002</v>
      </c>
      <c r="F38" s="11">
        <v>1972803.1</v>
      </c>
      <c r="G38" s="11">
        <v>1969399.5</v>
      </c>
      <c r="H38" s="15">
        <f t="shared" si="1"/>
        <v>-15802.628000000026</v>
      </c>
      <c r="I38" s="15">
        <f t="shared" si="2"/>
        <v>-272444.22800000012</v>
      </c>
      <c r="J38" s="16">
        <f t="shared" si="3"/>
        <v>-275847.82800000021</v>
      </c>
    </row>
    <row r="39" spans="1:10" s="20" customFormat="1" ht="12.75" x14ac:dyDescent="0.25">
      <c r="A39" s="1" t="s">
        <v>26</v>
      </c>
      <c r="B39" s="7" t="s">
        <v>50</v>
      </c>
      <c r="C39" s="7" t="s">
        <v>46</v>
      </c>
      <c r="D39" s="11">
        <v>616536.98</v>
      </c>
      <c r="E39" s="11">
        <v>453657.2</v>
      </c>
      <c r="F39" s="11">
        <v>453516.9</v>
      </c>
      <c r="G39" s="11">
        <v>453516.9</v>
      </c>
      <c r="H39" s="15">
        <f t="shared" si="1"/>
        <v>-162879.77999999997</v>
      </c>
      <c r="I39" s="15">
        <f t="shared" si="2"/>
        <v>-163020.07999999996</v>
      </c>
      <c r="J39" s="16">
        <f t="shared" si="3"/>
        <v>-163020.07999999996</v>
      </c>
    </row>
    <row r="40" spans="1:10" s="20" customFormat="1" ht="12.75" x14ac:dyDescent="0.25">
      <c r="A40" s="9" t="s">
        <v>58</v>
      </c>
      <c r="B40" s="7" t="s">
        <v>50</v>
      </c>
      <c r="C40" s="7" t="s">
        <v>50</v>
      </c>
      <c r="D40" s="11">
        <v>15495.39</v>
      </c>
      <c r="E40" s="11">
        <v>4825.1000000000004</v>
      </c>
      <c r="F40" s="11">
        <v>4825.1000000000004</v>
      </c>
      <c r="G40" s="11">
        <v>4825.1000000000004</v>
      </c>
      <c r="H40" s="15">
        <f t="shared" si="1"/>
        <v>-10670.289999999999</v>
      </c>
      <c r="I40" s="15">
        <f t="shared" si="2"/>
        <v>-10670.289999999999</v>
      </c>
      <c r="J40" s="16">
        <f t="shared" si="3"/>
        <v>-10670.289999999999</v>
      </c>
    </row>
    <row r="41" spans="1:10" s="20" customFormat="1" ht="12.75" x14ac:dyDescent="0.25">
      <c r="A41" s="9" t="s">
        <v>27</v>
      </c>
      <c r="B41" s="7" t="s">
        <v>50</v>
      </c>
      <c r="C41" s="7" t="s">
        <v>53</v>
      </c>
      <c r="D41" s="11">
        <v>282687.49</v>
      </c>
      <c r="E41" s="11">
        <v>645907.69999999995</v>
      </c>
      <c r="F41" s="11">
        <v>52511.6</v>
      </c>
      <c r="G41" s="11">
        <v>52511.6</v>
      </c>
      <c r="H41" s="15">
        <f t="shared" si="1"/>
        <v>363220.20999999996</v>
      </c>
      <c r="I41" s="15">
        <f t="shared" si="2"/>
        <v>-230175.88999999998</v>
      </c>
      <c r="J41" s="16">
        <f t="shared" si="3"/>
        <v>-230175.88999999998</v>
      </c>
    </row>
    <row r="42" spans="1:10" s="20" customFormat="1" ht="13.9" customHeight="1" x14ac:dyDescent="0.25">
      <c r="A42" s="5" t="s">
        <v>59</v>
      </c>
      <c r="B42" s="6" t="s">
        <v>56</v>
      </c>
      <c r="C42" s="6" t="s">
        <v>44</v>
      </c>
      <c r="D42" s="13">
        <f t="shared" ref="D42" si="13">D43+D44+D45</f>
        <v>310544.92</v>
      </c>
      <c r="E42" s="12">
        <v>391814.1</v>
      </c>
      <c r="F42" s="12">
        <v>339762.8</v>
      </c>
      <c r="G42" s="12">
        <v>368991</v>
      </c>
      <c r="H42" s="13">
        <f t="shared" si="1"/>
        <v>81269.179999999993</v>
      </c>
      <c r="I42" s="13">
        <f t="shared" si="2"/>
        <v>29217.880000000005</v>
      </c>
      <c r="J42" s="13">
        <f t="shared" si="3"/>
        <v>58446.080000000016</v>
      </c>
    </row>
    <row r="43" spans="1:10" s="20" customFormat="1" ht="12.75" x14ac:dyDescent="0.25">
      <c r="A43" s="1" t="s">
        <v>74</v>
      </c>
      <c r="B43" s="7" t="s">
        <v>56</v>
      </c>
      <c r="C43" s="7" t="s">
        <v>43</v>
      </c>
      <c r="D43" s="11">
        <v>261773.53</v>
      </c>
      <c r="E43" s="11">
        <v>331585.09999999998</v>
      </c>
      <c r="F43" s="11">
        <v>279527.59999999998</v>
      </c>
      <c r="G43" s="11">
        <v>308749.59999999998</v>
      </c>
      <c r="H43" s="15">
        <f t="shared" si="1"/>
        <v>69811.569999999978</v>
      </c>
      <c r="I43" s="15">
        <f t="shared" si="2"/>
        <v>17754.069999999978</v>
      </c>
      <c r="J43" s="16">
        <f t="shared" si="3"/>
        <v>46976.069999999978</v>
      </c>
    </row>
    <row r="44" spans="1:10" s="20" customFormat="1" ht="12.75" x14ac:dyDescent="0.25">
      <c r="A44" s="1" t="s">
        <v>28</v>
      </c>
      <c r="B44" s="7" t="s">
        <v>56</v>
      </c>
      <c r="C44" s="7" t="s">
        <v>45</v>
      </c>
      <c r="D44" s="11">
        <v>2547.1999999999998</v>
      </c>
      <c r="E44" s="11">
        <v>2547.1999999999998</v>
      </c>
      <c r="F44" s="11">
        <v>2547.1999999999998</v>
      </c>
      <c r="G44" s="11">
        <v>2547.1999999999998</v>
      </c>
      <c r="H44" s="15">
        <f t="shared" si="1"/>
        <v>0</v>
      </c>
      <c r="I44" s="15">
        <f t="shared" si="2"/>
        <v>0</v>
      </c>
      <c r="J44" s="16">
        <f t="shared" si="3"/>
        <v>0</v>
      </c>
    </row>
    <row r="45" spans="1:10" s="20" customFormat="1" ht="25.5" x14ac:dyDescent="0.25">
      <c r="A45" s="1" t="s">
        <v>75</v>
      </c>
      <c r="B45" s="7" t="s">
        <v>56</v>
      </c>
      <c r="C45" s="7" t="s">
        <v>47</v>
      </c>
      <c r="D45" s="11">
        <v>46224.19</v>
      </c>
      <c r="E45" s="11">
        <v>57681.8</v>
      </c>
      <c r="F45" s="11">
        <v>57688</v>
      </c>
      <c r="G45" s="11">
        <v>57694.2</v>
      </c>
      <c r="H45" s="15">
        <f t="shared" si="1"/>
        <v>11457.61</v>
      </c>
      <c r="I45" s="15">
        <f t="shared" si="2"/>
        <v>11463.809999999998</v>
      </c>
      <c r="J45" s="16">
        <f t="shared" si="3"/>
        <v>11470.009999999995</v>
      </c>
    </row>
    <row r="46" spans="1:10" s="20" customFormat="1" ht="14.45" customHeight="1" x14ac:dyDescent="0.25">
      <c r="A46" s="5" t="s">
        <v>29</v>
      </c>
      <c r="B46" s="6" t="s">
        <v>53</v>
      </c>
      <c r="C46" s="6" t="s">
        <v>44</v>
      </c>
      <c r="D46" s="13">
        <f t="shared" ref="D46" si="14">D47</f>
        <v>2993.8</v>
      </c>
      <c r="E46" s="12">
        <v>2993.8</v>
      </c>
      <c r="F46" s="12">
        <v>2993.8</v>
      </c>
      <c r="G46" s="12">
        <v>2993.8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s="20" customFormat="1" ht="12.75" x14ac:dyDescent="0.25">
      <c r="A47" s="1" t="s">
        <v>30</v>
      </c>
      <c r="B47" s="7" t="s">
        <v>53</v>
      </c>
      <c r="C47" s="7" t="s">
        <v>53</v>
      </c>
      <c r="D47" s="11">
        <v>2993.8</v>
      </c>
      <c r="E47" s="11">
        <v>2993.8</v>
      </c>
      <c r="F47" s="11">
        <v>2993.8</v>
      </c>
      <c r="G47" s="11">
        <v>2993.8</v>
      </c>
      <c r="H47" s="15">
        <f t="shared" si="1"/>
        <v>0</v>
      </c>
      <c r="I47" s="15">
        <f t="shared" si="2"/>
        <v>0</v>
      </c>
      <c r="J47" s="16">
        <f t="shared" si="3"/>
        <v>0</v>
      </c>
    </row>
    <row r="48" spans="1:10" s="20" customFormat="1" ht="13.15" customHeight="1" x14ac:dyDescent="0.25">
      <c r="A48" s="5" t="s">
        <v>31</v>
      </c>
      <c r="B48" s="6" t="s">
        <v>54</v>
      </c>
      <c r="C48" s="6" t="s">
        <v>44</v>
      </c>
      <c r="D48" s="13">
        <f t="shared" ref="D48" si="15">D49+D50+D51+D52</f>
        <v>66306.358000000007</v>
      </c>
      <c r="E48" s="12">
        <v>174249.2</v>
      </c>
      <c r="F48" s="12">
        <v>160461.6</v>
      </c>
      <c r="G48" s="12">
        <v>160416.9</v>
      </c>
      <c r="H48" s="13">
        <f t="shared" si="1"/>
        <v>107942.842</v>
      </c>
      <c r="I48" s="13">
        <f t="shared" si="2"/>
        <v>94155.241999999998</v>
      </c>
      <c r="J48" s="13">
        <f t="shared" si="3"/>
        <v>94110.541999999987</v>
      </c>
    </row>
    <row r="49" spans="1:10" s="20" customFormat="1" ht="12.75" x14ac:dyDescent="0.25">
      <c r="A49" s="1" t="s">
        <v>32</v>
      </c>
      <c r="B49" s="7" t="s">
        <v>54</v>
      </c>
      <c r="C49" s="7" t="s">
        <v>43</v>
      </c>
      <c r="D49" s="11">
        <v>22185.067999999999</v>
      </c>
      <c r="E49" s="11">
        <v>26082.1</v>
      </c>
      <c r="F49" s="11">
        <v>26082.1</v>
      </c>
      <c r="G49" s="11">
        <v>26082.1</v>
      </c>
      <c r="H49" s="15">
        <f t="shared" si="1"/>
        <v>3897.0319999999992</v>
      </c>
      <c r="I49" s="15">
        <f t="shared" si="2"/>
        <v>3897.0319999999992</v>
      </c>
      <c r="J49" s="16">
        <f t="shared" si="3"/>
        <v>3897.0319999999992</v>
      </c>
    </row>
    <row r="50" spans="1:10" s="20" customFormat="1" ht="12.75" x14ac:dyDescent="0.25">
      <c r="A50" s="1" t="s">
        <v>33</v>
      </c>
      <c r="B50" s="7" t="s">
        <v>54</v>
      </c>
      <c r="C50" s="7" t="s">
        <v>46</v>
      </c>
      <c r="D50" s="11">
        <v>22355.5</v>
      </c>
      <c r="E50" s="11">
        <v>115770.7</v>
      </c>
      <c r="F50" s="11">
        <v>101988.5</v>
      </c>
      <c r="G50" s="11">
        <v>101988.5</v>
      </c>
      <c r="H50" s="15">
        <f t="shared" si="1"/>
        <v>93415.2</v>
      </c>
      <c r="I50" s="15">
        <f t="shared" si="2"/>
        <v>79633</v>
      </c>
      <c r="J50" s="16">
        <f t="shared" si="3"/>
        <v>79633</v>
      </c>
    </row>
    <row r="51" spans="1:10" s="20" customFormat="1" ht="12.75" x14ac:dyDescent="0.25">
      <c r="A51" s="1" t="s">
        <v>34</v>
      </c>
      <c r="B51" s="7" t="s">
        <v>54</v>
      </c>
      <c r="C51" s="7" t="s">
        <v>47</v>
      </c>
      <c r="D51" s="11">
        <v>21265.79</v>
      </c>
      <c r="E51" s="11">
        <v>31896.400000000001</v>
      </c>
      <c r="F51" s="11">
        <v>31891</v>
      </c>
      <c r="G51" s="11">
        <v>31846.3</v>
      </c>
      <c r="H51" s="15">
        <f t="shared" si="1"/>
        <v>10630.61</v>
      </c>
      <c r="I51" s="15">
        <f t="shared" si="2"/>
        <v>10625.21</v>
      </c>
      <c r="J51" s="16">
        <f t="shared" si="3"/>
        <v>10580.509999999998</v>
      </c>
    </row>
    <row r="52" spans="1:10" s="20" customFormat="1" ht="22.5" customHeight="1" x14ac:dyDescent="0.25">
      <c r="A52" s="1" t="s">
        <v>35</v>
      </c>
      <c r="B52" s="7" t="s">
        <v>54</v>
      </c>
      <c r="C52" s="7" t="s">
        <v>49</v>
      </c>
      <c r="D52" s="11">
        <v>500</v>
      </c>
      <c r="E52" s="11">
        <v>500</v>
      </c>
      <c r="F52" s="11">
        <v>500</v>
      </c>
      <c r="G52" s="11">
        <v>500</v>
      </c>
      <c r="H52" s="15">
        <f t="shared" si="1"/>
        <v>0</v>
      </c>
      <c r="I52" s="15">
        <f t="shared" si="2"/>
        <v>0</v>
      </c>
      <c r="J52" s="16">
        <f t="shared" si="3"/>
        <v>0</v>
      </c>
    </row>
    <row r="53" spans="1:10" s="20" customFormat="1" ht="13.15" customHeight="1" x14ac:dyDescent="0.25">
      <c r="A53" s="5" t="s">
        <v>36</v>
      </c>
      <c r="B53" s="6" t="s">
        <v>51</v>
      </c>
      <c r="C53" s="6" t="s">
        <v>44</v>
      </c>
      <c r="D53" s="13">
        <f t="shared" ref="D53" si="16">D54+D55+D56</f>
        <v>56911.289999999994</v>
      </c>
      <c r="E53" s="12">
        <v>603110.80000000005</v>
      </c>
      <c r="F53" s="12">
        <v>298440.8</v>
      </c>
      <c r="G53" s="12">
        <v>298690.8</v>
      </c>
      <c r="H53" s="13">
        <f t="shared" si="1"/>
        <v>546199.51</v>
      </c>
      <c r="I53" s="13">
        <f t="shared" si="2"/>
        <v>241529.51</v>
      </c>
      <c r="J53" s="13">
        <f t="shared" si="3"/>
        <v>241779.51</v>
      </c>
    </row>
    <row r="54" spans="1:10" s="20" customFormat="1" ht="12.75" x14ac:dyDescent="0.25">
      <c r="A54" s="1" t="s">
        <v>37</v>
      </c>
      <c r="B54" s="7" t="s">
        <v>51</v>
      </c>
      <c r="C54" s="7" t="s">
        <v>43</v>
      </c>
      <c r="D54" s="11">
        <v>4407.1000000000004</v>
      </c>
      <c r="E54" s="11">
        <v>4393.3</v>
      </c>
      <c r="F54" s="11">
        <v>4393.3</v>
      </c>
      <c r="G54" s="11">
        <v>4393.3</v>
      </c>
      <c r="H54" s="15">
        <f t="shared" si="1"/>
        <v>-13.800000000000182</v>
      </c>
      <c r="I54" s="15">
        <f t="shared" si="2"/>
        <v>-13.800000000000182</v>
      </c>
      <c r="J54" s="16">
        <f t="shared" si="3"/>
        <v>-13.800000000000182</v>
      </c>
    </row>
    <row r="55" spans="1:10" s="20" customFormat="1" ht="12.75" x14ac:dyDescent="0.25">
      <c r="A55" s="1" t="s">
        <v>38</v>
      </c>
      <c r="B55" s="7" t="s">
        <v>51</v>
      </c>
      <c r="C55" s="7" t="s">
        <v>45</v>
      </c>
      <c r="D55" s="11">
        <v>41727.39</v>
      </c>
      <c r="E55" s="11">
        <v>304854.7</v>
      </c>
      <c r="F55" s="11">
        <v>877.2</v>
      </c>
      <c r="G55" s="11">
        <v>1127.2</v>
      </c>
      <c r="H55" s="15">
        <f t="shared" si="1"/>
        <v>263127.31</v>
      </c>
      <c r="I55" s="15">
        <f t="shared" si="2"/>
        <v>-40850.19</v>
      </c>
      <c r="J55" s="16">
        <f t="shared" si="3"/>
        <v>-40600.19</v>
      </c>
    </row>
    <row r="56" spans="1:10" s="20" customFormat="1" ht="12.75" x14ac:dyDescent="0.25">
      <c r="A56" s="1" t="s">
        <v>78</v>
      </c>
      <c r="B56" s="7" t="s">
        <v>51</v>
      </c>
      <c r="C56" s="7" t="s">
        <v>46</v>
      </c>
      <c r="D56" s="11">
        <v>10776.8</v>
      </c>
      <c r="E56" s="11">
        <v>293862.8</v>
      </c>
      <c r="F56" s="11">
        <v>293170.3</v>
      </c>
      <c r="G56" s="11">
        <v>293170.3</v>
      </c>
      <c r="H56" s="15">
        <f t="shared" si="1"/>
        <v>283086</v>
      </c>
      <c r="I56" s="15">
        <f t="shared" si="2"/>
        <v>282393.5</v>
      </c>
      <c r="J56" s="16">
        <f t="shared" si="3"/>
        <v>282393.5</v>
      </c>
    </row>
    <row r="57" spans="1:10" s="20" customFormat="1" ht="13.9" customHeight="1" x14ac:dyDescent="0.25">
      <c r="A57" s="5" t="s">
        <v>39</v>
      </c>
      <c r="B57" s="6" t="s">
        <v>57</v>
      </c>
      <c r="C57" s="6" t="s">
        <v>44</v>
      </c>
      <c r="D57" s="13">
        <f t="shared" ref="D57" si="17">D58+D59</f>
        <v>72603.820000000007</v>
      </c>
      <c r="E57" s="12">
        <v>80942.2</v>
      </c>
      <c r="F57" s="12">
        <v>80942.100000000006</v>
      </c>
      <c r="G57" s="12">
        <v>80942.2</v>
      </c>
      <c r="H57" s="13">
        <f t="shared" si="1"/>
        <v>8338.3799999999901</v>
      </c>
      <c r="I57" s="13">
        <f t="shared" si="2"/>
        <v>8338.2799999999988</v>
      </c>
      <c r="J57" s="13">
        <f t="shared" si="3"/>
        <v>8338.3799999999901</v>
      </c>
    </row>
    <row r="58" spans="1:10" s="20" customFormat="1" ht="12.75" x14ac:dyDescent="0.25">
      <c r="A58" s="1" t="s">
        <v>40</v>
      </c>
      <c r="B58" s="7" t="s">
        <v>57</v>
      </c>
      <c r="C58" s="7" t="s">
        <v>43</v>
      </c>
      <c r="D58" s="11">
        <v>40198.36</v>
      </c>
      <c r="E58" s="11">
        <v>44470</v>
      </c>
      <c r="F58" s="11">
        <v>44469.9</v>
      </c>
      <c r="G58" s="11">
        <v>44470</v>
      </c>
      <c r="H58" s="15">
        <f t="shared" si="1"/>
        <v>4271.6399999999994</v>
      </c>
      <c r="I58" s="15">
        <f t="shared" si="2"/>
        <v>4271.5400000000009</v>
      </c>
      <c r="J58" s="16">
        <f t="shared" si="3"/>
        <v>4271.6399999999994</v>
      </c>
    </row>
    <row r="59" spans="1:10" s="20" customFormat="1" ht="12.75" x14ac:dyDescent="0.25">
      <c r="A59" s="1" t="s">
        <v>41</v>
      </c>
      <c r="B59" s="7" t="s">
        <v>57</v>
      </c>
      <c r="C59" s="7" t="s">
        <v>45</v>
      </c>
      <c r="D59" s="11">
        <v>32405.46</v>
      </c>
      <c r="E59" s="11">
        <v>36472.199999999997</v>
      </c>
      <c r="F59" s="11">
        <v>36472.199999999997</v>
      </c>
      <c r="G59" s="11">
        <v>36472.199999999997</v>
      </c>
      <c r="H59" s="15">
        <f t="shared" si="1"/>
        <v>4066.739999999998</v>
      </c>
      <c r="I59" s="15">
        <f t="shared" si="2"/>
        <v>4066.739999999998</v>
      </c>
      <c r="J59" s="16">
        <f t="shared" si="3"/>
        <v>4066.739999999998</v>
      </c>
    </row>
    <row r="60" spans="1:10" s="17" customFormat="1" ht="26.45" customHeight="1" x14ac:dyDescent="0.25">
      <c r="A60" s="5" t="s">
        <v>70</v>
      </c>
      <c r="B60" s="6" t="s">
        <v>52</v>
      </c>
      <c r="C60" s="6" t="s">
        <v>44</v>
      </c>
      <c r="D60" s="10">
        <f t="shared" ref="D60" si="18">D61</f>
        <v>3</v>
      </c>
      <c r="E60" s="12">
        <v>3</v>
      </c>
      <c r="F60" s="12">
        <v>3</v>
      </c>
      <c r="G60" s="12">
        <v>3</v>
      </c>
      <c r="H60" s="13">
        <f t="shared" si="1"/>
        <v>0</v>
      </c>
      <c r="I60" s="13">
        <f t="shared" si="2"/>
        <v>0</v>
      </c>
      <c r="J60" s="13">
        <f t="shared" si="3"/>
        <v>0</v>
      </c>
    </row>
    <row r="61" spans="1:10" s="20" customFormat="1" ht="31.15" customHeight="1" x14ac:dyDescent="0.25">
      <c r="A61" s="1" t="s">
        <v>69</v>
      </c>
      <c r="B61" s="7" t="s">
        <v>52</v>
      </c>
      <c r="C61" s="7" t="s">
        <v>43</v>
      </c>
      <c r="D61" s="11">
        <v>3</v>
      </c>
      <c r="E61" s="11">
        <v>3</v>
      </c>
      <c r="F61" s="11">
        <v>3</v>
      </c>
      <c r="G61" s="11">
        <v>3</v>
      </c>
      <c r="H61" s="15">
        <f t="shared" si="1"/>
        <v>0</v>
      </c>
      <c r="I61" s="15">
        <f t="shared" si="2"/>
        <v>0</v>
      </c>
      <c r="J61" s="16">
        <f t="shared" si="3"/>
        <v>0</v>
      </c>
    </row>
    <row r="62" spans="1:10" s="20" customFormat="1" ht="46.9" customHeight="1" x14ac:dyDescent="0.25">
      <c r="A62" s="5" t="s">
        <v>76</v>
      </c>
      <c r="B62" s="6" t="s">
        <v>55</v>
      </c>
      <c r="C62" s="6" t="s">
        <v>44</v>
      </c>
      <c r="D62" s="13">
        <f>D63+D64</f>
        <v>808834.27</v>
      </c>
      <c r="E62" s="12">
        <v>929441.9</v>
      </c>
      <c r="F62" s="12">
        <v>838004.9</v>
      </c>
      <c r="G62" s="12">
        <v>894173.2</v>
      </c>
      <c r="H62" s="13">
        <f t="shared" ref="H62:H64" si="19">E62-D62</f>
        <v>120607.63</v>
      </c>
      <c r="I62" s="13">
        <f t="shared" ref="I62:I64" si="20">F62-D62</f>
        <v>29170.630000000005</v>
      </c>
      <c r="J62" s="13">
        <f t="shared" ref="J62:J65" si="21">G62-D62</f>
        <v>85338.929999999935</v>
      </c>
    </row>
    <row r="63" spans="1:10" s="20" customFormat="1" ht="43.15" customHeight="1" x14ac:dyDescent="0.25">
      <c r="A63" s="1" t="s">
        <v>42</v>
      </c>
      <c r="B63" s="7" t="s">
        <v>55</v>
      </c>
      <c r="C63" s="7" t="s">
        <v>43</v>
      </c>
      <c r="D63" s="11">
        <v>257169.6</v>
      </c>
      <c r="E63" s="11">
        <v>270539.40000000002</v>
      </c>
      <c r="F63" s="11">
        <v>271233.5</v>
      </c>
      <c r="G63" s="11">
        <v>271989.8</v>
      </c>
      <c r="H63" s="15">
        <f t="shared" si="19"/>
        <v>13369.800000000017</v>
      </c>
      <c r="I63" s="15">
        <f t="shared" si="20"/>
        <v>14063.899999999994</v>
      </c>
      <c r="J63" s="16">
        <f t="shared" si="21"/>
        <v>14820.199999999983</v>
      </c>
    </row>
    <row r="64" spans="1:10" s="20" customFormat="1" ht="30.6" customHeight="1" x14ac:dyDescent="0.25">
      <c r="A64" s="1" t="s">
        <v>71</v>
      </c>
      <c r="B64" s="7" t="s">
        <v>55</v>
      </c>
      <c r="C64" s="7" t="s">
        <v>46</v>
      </c>
      <c r="D64" s="11">
        <v>551664.67000000004</v>
      </c>
      <c r="E64" s="11">
        <v>658902.5</v>
      </c>
      <c r="F64" s="11">
        <v>566771.4</v>
      </c>
      <c r="G64" s="11">
        <v>622183.4</v>
      </c>
      <c r="H64" s="15">
        <f t="shared" si="19"/>
        <v>107237.82999999996</v>
      </c>
      <c r="I64" s="15">
        <f t="shared" si="20"/>
        <v>15106.729999999981</v>
      </c>
      <c r="J64" s="16">
        <f t="shared" si="21"/>
        <v>70518.729999999981</v>
      </c>
    </row>
    <row r="65" spans="1:12" s="20" customFormat="1" ht="18" customHeight="1" x14ac:dyDescent="0.25">
      <c r="A65" s="8" t="s">
        <v>60</v>
      </c>
      <c r="B65" s="8"/>
      <c r="C65" s="8"/>
      <c r="D65" s="13">
        <f>D8+D15+D17+D21+D29+D34+D36+D42+D46+D48+D53+D57+D60+D62</f>
        <v>6672006.370000001</v>
      </c>
      <c r="E65" s="10">
        <v>8214267</v>
      </c>
      <c r="F65" s="10">
        <v>6890500</v>
      </c>
      <c r="G65" s="10">
        <v>7110776</v>
      </c>
      <c r="H65" s="13">
        <f>E65-D65</f>
        <v>1542260.629999999</v>
      </c>
      <c r="I65" s="13">
        <f>F65-D65</f>
        <v>218493.62999999896</v>
      </c>
      <c r="J65" s="13">
        <f t="shared" si="21"/>
        <v>438769.62999999896</v>
      </c>
      <c r="L65" s="23"/>
    </row>
  </sheetData>
  <mergeCells count="7">
    <mergeCell ref="H5:J5"/>
    <mergeCell ref="A3:J3"/>
    <mergeCell ref="E5:G5"/>
    <mergeCell ref="D5:D6"/>
    <mergeCell ref="C5:C6"/>
    <mergeCell ref="B5:B6"/>
    <mergeCell ref="A5:A6"/>
  </mergeCells>
  <printOptions horizontalCentered="1"/>
  <pageMargins left="0.47244094488188981" right="0.47244094488188981" top="0.98425196850393704" bottom="0.39370078740157483" header="0.62992125984251968" footer="0.31496062992125984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2025-11-13T09:28:25Z</cp:lastPrinted>
  <dcterms:created xsi:type="dcterms:W3CDTF">2017-11-28T09:15:19Z</dcterms:created>
  <dcterms:modified xsi:type="dcterms:W3CDTF">2025-11-28T13:07:46Z</dcterms:modified>
</cp:coreProperties>
</file>